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315"/>
  <workbookPr defaultThemeVersion="124226"/>
  <mc:AlternateContent xmlns:mc="http://schemas.openxmlformats.org/markup-compatibility/2006">
    <mc:Choice Requires="x15">
      <x15ac:absPath xmlns:x15ac="http://schemas.microsoft.com/office/spreadsheetml/2010/11/ac" url="/Users/Mike/Documents/"/>
    </mc:Choice>
  </mc:AlternateContent>
  <xr:revisionPtr revIDLastSave="0" documentId="13_ncr:1_{10F329A0-D8CD-B74E-880C-2181C7C96E7C}" xr6:coauthVersionLast="47" xr6:coauthVersionMax="47" xr10:uidLastSave="{00000000-0000-0000-0000-000000000000}"/>
  <bookViews>
    <workbookView xWindow="9480" yWindow="660" windowWidth="24120" windowHeight="19180" xr2:uid="{00000000-000D-0000-FFFF-FFFF00000000}"/>
  </bookViews>
  <sheets>
    <sheet name="Q&amp;A" sheetId="1" r:id="rId1"/>
    <sheet name="Call Center Diagram" sheetId="2" r:id="rId2"/>
  </sheets>
  <definedNames>
    <definedName name="_xlnm._FilterDatabase" localSheetId="0" hidden="1">'Q&amp;A'!$C$6:$E$6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7" i="1" l="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alcChain>
</file>

<file path=xl/sharedStrings.xml><?xml version="1.0" encoding="utf-8"?>
<sst xmlns="http://schemas.openxmlformats.org/spreadsheetml/2006/main" count="311" uniqueCount="215">
  <si>
    <t>Questions and Answers Template</t>
  </si>
  <si>
    <t>#</t>
  </si>
  <si>
    <t>PAGE # AND/OR SECTION #</t>
  </si>
  <si>
    <t>RESPONDENTS QUESTION</t>
  </si>
  <si>
    <t>STATE'S RESPONSE</t>
  </si>
  <si>
    <t>Please submit your questions in the blue shaded areas by the date and time established in the RFI.</t>
  </si>
  <si>
    <t>Attachment A</t>
  </si>
  <si>
    <t>Page #3,  Background &amp; Objective</t>
  </si>
  <si>
    <t xml:space="preserve">Can the SoI team provide details of the 7000 analog phones not on VoIP?  </t>
  </si>
  <si>
    <t>Are the Cisco Cloud Manager and Teams Phone solutions completely separate solutions today  or is it a connected user solution where the TEAMs users are clients on the Cisco Call Manager?  In other words, do any of the the Cisco endpoints and the Teams endpoints share the extension?</t>
  </si>
  <si>
    <t xml:space="preserve">What will determine whether the analog phones migrate?  Are you looking for an FXS gateway solution or are you looking to move these phones to IP phones?  How many of these phones serve fire panels, elevators or security systems that require redundant paths?
</t>
  </si>
  <si>
    <t>3,4,5,6</t>
  </si>
  <si>
    <t>What version of Microsoft licensing is the State of Indiana currently leveraging?</t>
  </si>
  <si>
    <t>What has prompted the State to consider Cisco &amp; Zoom while already leveraging Microsoft Teams?</t>
  </si>
  <si>
    <t>Page 3</t>
  </si>
  <si>
    <t xml:space="preserve">Will the Government provide the topology for the Genesis cloud contact center and its existing integrations/ support requirements? </t>
  </si>
  <si>
    <t>For the data centers - what hardware and audio codecs are in use/ need to be supported?</t>
  </si>
  <si>
    <t>Are there any special media transcoding requirements?</t>
  </si>
  <si>
    <t xml:space="preserve">Does the Government have a projection of future state (growth) that the solution will need to support? </t>
  </si>
  <si>
    <t>Page 4</t>
  </si>
  <si>
    <t xml:space="preserve">The RFI mentions a vendor-hosted (third-party) solution deployed within the State-owned cloud environment. Will the Government accept a Cloud-native application built within the State-owned Tenant provided it meets integration and compliance requirements? </t>
  </si>
  <si>
    <t>Page 7</t>
  </si>
  <si>
    <t>Can the Government please provide information regarding the current contract/ award recipient?</t>
  </si>
  <si>
    <t>Page #3 - Background and objective</t>
  </si>
  <si>
    <t>To help us align our response with the State of Indiana’s long-term Voice as a Service (VaaS) strategy, could you please clarify whether we should consider any integration with the current or a future Cisco solution such as Webex?
Are you seeking a solution that routes or integrates Microsoft Teams with other telephony systems, other than what is stated in the RFI?
Is the objective to identify a turnkey, cloud-based VaaS solution that replaces and consolidates current voice services? Or are you primarily seeking a solution that can securely integrate and manage communications across Microsoft and Genesys, with an emphasis on secure and seamless interoperability?</t>
  </si>
  <si>
    <t xml:space="preserve">Could you clarify the role of mobility in your communication strategy, particularly with regard to using the Voice as a Service capabilities on mobile devices? Is the ability to run the solution seamlessly on smartphones or tablets a key requirement for your operations? Do you provide mobile devices or do users bring their own mobile devices? Is mobile messaging a need? Is WhatsApp and social messaging a need? </t>
  </si>
  <si>
    <t>Do you have any Hybrid end users that would need the ability to have 1 business identity (PSTN) across all of these communication channels? (One call rings in all places, including mobile devices)</t>
  </si>
  <si>
    <t>Could you clarify what specific functionality you're looking for with PSTN integration in your Genesys Cloud Call Center?  Are you looking to route inbound calls from the PSTN to your cloud-based call center using existing DIDs?  Are you looking to route outbound calls from the cloud-based call center?  If outbound routing is needed, are you looking at only originating traffic from the DIDs?  Or do you need support for other specific features?</t>
  </si>
  <si>
    <t>Could you explain your current SIP configuration for telephony and call center PSTN integration? Do you use it over the public internet with TLS?</t>
  </si>
  <si>
    <t>Page #7 - Artificial Intelligence</t>
  </si>
  <si>
    <t>We noted the detailed questions regarding artificial intelligence (AI), specifically referencing IC 4-13.1-5-1. To ensure that our response aligns with the State’s expectations, could you please clarify whether there is any preference or policy stance regarding the inclusion or exclusion of AI in proposed solutions? In particular, does the State prefer solutions that avoid the use of AI? Or, is the State neutral, or is there an interest in encouraging AI-driven functionality, provided appropriate controls and transparency are in place?</t>
  </si>
  <si>
    <t>Does the State currently utilize or intend to utilize any archiving, DLP, or eDiscovery solutions (like Global Relay, Smarsh, or Proofpoint) that the VoIP or messaging system should integrate with?</t>
  </si>
  <si>
    <t>Will the State keep its existing PSTN/SIP relationships, or is it amenable to carrier consolidation through a vendor-hosted or mobile-native VoIP method (such as T-Mobile Network Mobile Capture or equivalent)?</t>
  </si>
  <si>
    <t>Is there a formal change management or training program necessary for statewide implementation, and should vendors suggest onboarding support services accordingly?</t>
  </si>
  <si>
    <t>Page #4 - Infratructure Considerations: 
1)State-Owned Cloud Tenant (Preferred Cloud Solution)</t>
  </si>
  <si>
    <t xml:space="preserve">Does the "State-Owned Cloud Tenant (Preferred Cloud Solution)" have to physically be located in the State?
</t>
  </si>
  <si>
    <t xml:space="preserve">Page 4 </t>
  </si>
  <si>
    <t>In lieu of NIST and RAMP certifications will ISO 27001 certifications and a SOC type report suffice?</t>
  </si>
  <si>
    <t>StateRAMP / FedRAMP Impact on Future Scoring - If our SaaS-based Voice over IP solution is not currently StateRAMP or FedRAMP Authorized, how will that impact the evaluation and scoring of our proposal in a future Request for Proposal (RFP)? •	Will "In Process" status for StateRAMP or FedRAMP be considered favorably? Will alternative third-party security attestations (e.g., SOC 2 Type II) be accepted or evaluated as part of the security posture?</t>
  </si>
  <si>
    <t>Private Cloud / Single-Tenant vs. Multi-Tenant SaaS - How will SaaS providers be scored or evaluated in a future RFP if they do not offer a Private Cloud / Single-Tenant architecture, but instead provide a multi-tenant SaaS model? Will preference be given to private cloud deployments? Are there specific security or compliance scenarios where multi-tenant solutions may be considered non-compliant?</t>
  </si>
  <si>
    <t>Influence in RFI Creation - Has any software company or professional IT services provider participated in the development, drafting, or technical input for this RFI? If so, could you please identify which organization(s) were involved?</t>
  </si>
  <si>
    <t>Proof of Concept (PoC) Activity - Has the State of Indiana conducted or observed any Proof of Concept (PoC) implementations or evaluations of VoIP solutions as part of this initiative? If yes, which vendor(s) participated, and what was the scope or nature of the PoC?</t>
  </si>
  <si>
    <t>Do you plan to continue using Teams voice?  If yes, will you accept bids for 'Direct Routing' to replace Microsoft as the SIP provider and DID provider?</t>
  </si>
  <si>
    <t>4, option 1</t>
  </si>
  <si>
    <t>how is the State managing redundant carrier connections?</t>
  </si>
  <si>
    <t>is the State willing to host Session Boarder Controllers?</t>
  </si>
  <si>
    <t>how is the State managing redundant bandwidth connections?</t>
  </si>
  <si>
    <t>who is responsible for 'up time', how will failure be determined - - i.e. State operated servers vs proposed software?</t>
  </si>
  <si>
    <t>can you provide more details on the types of "7,000 analog phones, not on VoIP today"</t>
  </si>
  <si>
    <t>are the Genesys contact center seats up for bid?  </t>
  </si>
  <si>
    <t>Will the State allow the vendor to respond to multiple Solution Catagories?</t>
  </si>
  <si>
    <t>Background and Objectives</t>
  </si>
  <si>
    <t>What platform are the 7,000 analog phones on today?</t>
  </si>
  <si>
    <t>Do you have plans to migrate things such as alarms, elevators or other emergency type analogs to other technology today or will should they be supported by the cloud based solution?</t>
  </si>
  <si>
    <t xml:space="preserve">What is the E911 solution being used with Cisco solution today? </t>
  </si>
  <si>
    <t>What E911 is being used with Ms Teams today?</t>
  </si>
  <si>
    <t>Do you have Teams Direct Dial in place for the Cisco-MSFT integration today?</t>
  </si>
  <si>
    <t>Do you have a preferred integrated solution for the CDR export or do you require simple export of data?</t>
  </si>
  <si>
    <t>Are you using locally terminated PSTN for both existing solutions today? OR do you have numbers ported to MSFT for Teams?</t>
  </si>
  <si>
    <t>Do you have a third party platform for administration and provisioning today that supports Cisco and MSFT Teams? If so, what platform do you use today?</t>
  </si>
  <si>
    <t>Please confirm where the PSTN ingress is for the Genesys Cloud Contact Center? For example, does it come in through Cisco or MSFT and route to Genesys or has it been ported directly to Genesys?</t>
  </si>
  <si>
    <t xml:space="preserve">How many Knowledge Workers do you have on the Cisco platform today? </t>
  </si>
  <si>
    <t>How many Common area type devices exist in the Cisco platform today?</t>
  </si>
  <si>
    <t>How many common area type devices exist in the MSFT platform today?</t>
  </si>
  <si>
    <t>Please provide the models of the Cisco endpoints that are deployed today?</t>
  </si>
  <si>
    <t xml:space="preserve">Do you have voice over wireless capability today with Cisco and MSFT for soft client use on wireless? </t>
  </si>
  <si>
    <t>Are you compliant with e911 laws and acts or will you use this migration process to modernize and finalize that compliance?</t>
  </si>
  <si>
    <t>What are the retention requirements on the enterprise call recording?</t>
  </si>
  <si>
    <t>Do you require audio only recording in the enterprise call recording solution? If no, what other requirements exist?</t>
  </si>
  <si>
    <t>What third party integrations exist today with the Cisco Platform? Please list them and provide how they integrate (sip or other).</t>
  </si>
  <si>
    <t>What third party integrations exist today with the MSFT Teams Platform? Please list them and provide how they integrate.</t>
  </si>
  <si>
    <t>What do you use for enterprise call recording today with Cisco &amp; MSFT Teams?</t>
  </si>
  <si>
    <t xml:space="preserve">How many concurrent PSTN Sip sessions are in place today to your Cisco solution?  </t>
  </si>
  <si>
    <t>How many concurrent PSTN sessions are in place with your MSFT Teams solution?</t>
  </si>
  <si>
    <t>How many DIDs do you have going to each (Cisco and MSFT)?</t>
  </si>
  <si>
    <t>Would you consider porting PSTN to a cloud connected partner that is connected to multiple platforms?</t>
  </si>
  <si>
    <t>"The goal of this RFI is to gather general functionality and general pricing structures from vendors for the development of a potential Request for Proposal (RFP)." What is the anticipated timeline of an RFP?</t>
  </si>
  <si>
    <t>RFI document</t>
  </si>
  <si>
    <t>Is the State expecting a native Teams dialer experience, or is Direct Routing integration sufficient?</t>
  </si>
  <si>
    <t>Are there any existing Teams-certified telephony solutions in use that must be preserved or replaced?</t>
  </si>
  <si>
    <t>Should the VoIP solution share telephony infrastructure with the existing Genesys Cloud call centers?</t>
  </si>
  <si>
    <t>Are there any cross-functional requirements between contact center agents and general VoIP users (e.g., shared call queues, transfers)?</t>
  </si>
  <si>
    <t>Can the State provide specific use cases for features like PLAR, paging, and enterprise call recording?</t>
  </si>
  <si>
    <t>Are there any regulatory or compliance drivers behind these features (e.g., CJIS, HIPAA)?</t>
  </si>
  <si>
    <t>What is the expected timeline for migrating the ~7,000 analog phones to VoIP?</t>
  </si>
  <si>
    <t>Are there specific locations or use cases (e.g., elevators, alarms) where analog must remain?</t>
  </si>
  <si>
    <t>What level of administrative access is expected for State IT staff (e.g., user provisioning, call flow design)?</t>
  </si>
  <si>
    <t>Will the State require training or certification for internal support teams?</t>
  </si>
  <si>
    <t>Will the solution need to support multi-tenant or multi-org configurations for different agencies?</t>
  </si>
  <si>
    <t>Is centralized vs. decentralized administration preferred?</t>
  </si>
  <si>
    <t>Is the State open to a vendor-hosted cloud if it meets NIST 800-53 and RAMP compliance?</t>
  </si>
  <si>
    <t>Would the State consider a hybrid model (e.g., Genesys Cloud + AudioCodes SBC in State-owned cloud)?</t>
  </si>
  <si>
    <t>What is the expected timeline and enforcement for the RAMP policy?</t>
  </si>
  <si>
    <t>Will the State require third-party audits or certifications at the time of proposal?</t>
  </si>
  <si>
    <t>Is the State looking for per-user, per-device, or concurrent licensing?</t>
  </si>
  <si>
    <t>Will there be different license tiers for administrative, standard, and contact center users?</t>
  </si>
  <si>
    <t>Are there any budgetary constraints or funding cycles that vendors should be aware of?</t>
  </si>
  <si>
    <t>Is the State open to multi-year pricing models or volume-based discounts?</t>
  </si>
  <si>
    <t>What is the anticipated user growth in endpoints over the next 3–5 years?</t>
  </si>
  <si>
    <t>Are there any planned technology initiatives (e.g., full Teams migration, IoT integration) that could impact the VoIP solution?</t>
  </si>
  <si>
    <t>Is the State interested in AI-powered features (e.g., transcription, voice analytics) as part of the VoIP solution?</t>
  </si>
  <si>
    <t>Should vendors include roadmaps for AI integration?</t>
  </si>
  <si>
    <t>4, Backgound and Objective of the RFI</t>
  </si>
  <si>
    <t>How many total desk phones will the State DOA need? Can you supply the specific quantity and models of the  "various AudioCodes and Poly phones".  Having this information will help us determine what, if any, phones can be repurposed.</t>
  </si>
  <si>
    <t>Can you provide the quantity and models of the Cisco phones currently in use?  Having this information will help us determine what, if any, phones can be repurposed.</t>
  </si>
  <si>
    <t xml:space="preserve">Are there any specific details/ requirements around specific integration functionality the State requires for Genesys integration? 
- Requires PSTN integration with our cloud-based Genesys Call Center.  There are currently 19 agencies with Genesys orgs supporting 32 call centers with approximately 6,000 agents.  
- Desire voice integration with Genesys Call Center solution. </t>
  </si>
  <si>
    <t>Pg 7, sectin Technical Specifications</t>
  </si>
  <si>
    <t>Does the state currently use any headsets?  If so, what brand and models?  Is there a preference the State has around cordless vs. wired headsets?  Does the State know what quantity of headsets will be required?</t>
  </si>
  <si>
    <t>Not noted in RFP</t>
  </si>
  <si>
    <t xml:space="preserve">Does the State use faxes?  If so - how many? E-fax or traditional fax?
Also, is the State open to using the Zoom Fax feature within the Zoom Phone client that allows users and/or goups of users to send and receive faxes electronically?  If so, how many total Fax numbers will need to be ported to an eFax service?  Do your Fax services require HIPAA compliance?  What is your total monthly outbound fax volume? </t>
  </si>
  <si>
    <t xml:space="preserve">Does the State have any Analog Telephone Adapters, ("ATA") in use for:
- Faxes
- Alarms
- Elevator emergency phones
- other analog devices
Can the state provide the manufacturers, modesl, and quantities of ATA's in use?  How many total ATA ports are required?  Can you give a breakdown of ATA ports by location so we can properly scope the ATA models and quantities. </t>
  </si>
  <si>
    <t>State requires Paging.  Can  you provide details on the State's current paging solution?</t>
  </si>
  <si>
    <t>Is there a target date that the State has in mind for the completion of the deployment of the new Voice over IP Phone system?</t>
  </si>
  <si>
    <t xml:space="preserve">Does the State have multiple internet service providers in your data center?  Do you have last mile resiliency? </t>
  </si>
  <si>
    <t xml:space="preserve">Does the State require survivability at your data center(s)? Or do you require local survivability at each location?  If at each location provide the total location count. </t>
  </si>
  <si>
    <t xml:space="preserve">How many users will need Call Queue live reporting for time in queue, abandoned calls, overflowed to VM (outside of the Genesys Contact Center Product). The proposed solution supports historical reporting without additional licensing. </t>
  </si>
  <si>
    <t xml:space="preserve">Will the State require any onsite services (Boots on the Ground) for hardware setup, ATA, desk phones? If so, do you have potential number of phones and hardware to be deploy with onsite technicians to help ensure accurate pricing? </t>
  </si>
  <si>
    <t>pg. 4 Background &amp; Objective</t>
  </si>
  <si>
    <t>Based on the following counts provided in the RFI document (6900 Cisco Endpoints, 7100 MS Team voice enpoints with SIP trunk integration to Genesys Cloud for 6000 agents): how many of these endpoints translate to:
1) end users with outbound calling 
2) common areas (such as breakrooms and common spaces)
3) How many require voicemail boxes?</t>
  </si>
  <si>
    <t>1) How many total DID require porting?
2) How many DID's will need to be "parked" (meaning assigned to the State and available for assignment to a user, but not currently in use)</t>
  </si>
  <si>
    <t>Do you require survivability at your data center(s)? Or do you require local survivability at each location?  If at each location provide the total location count.</t>
  </si>
  <si>
    <t>Page 3/Background &amp; Objective of the RFI</t>
  </si>
  <si>
    <t>In reference to the approximately 7,000 analog phones, could the State please clarify how these services are delivered (e.g., carrier POTS, Analog Voice Gateways)? If gateways (such as the Cisco VG series) are used, please provide the models, quantity, and their distribution across the approximate number of buildings/campuses. Additionally, can you characterize the typical physical cable plant supporting these endpoints (e.g., 2-wire, Cat3, Cat5e)?</t>
  </si>
  <si>
    <t>To better understand the physical distribution of the Cisco hardware, could the State please provide additional details regarding the approximately 6,900 Cisco endpoints? Specifically, could you clarify the approximate number of buildings or campuses these devices are located in and, if possible, provide a high-level breakdown of the endpoint models and counts for each location?</t>
  </si>
  <si>
    <t>Page 3: Objective</t>
  </si>
  <si>
    <t>What pain points are you looking to resolve with a new UCaaS solution?</t>
  </si>
  <si>
    <t>Page 3/Objective</t>
  </si>
  <si>
    <t>To ensure a smooth and successful cloud conversion, our planning considers that activities such as updating firmware on IP phones and reconfiguring the analog distribution solution may be required. With this in mind, what are the State's expectations or requirements regarding onsite vendor support during the cutover and go-live for each location? Is a physical presence mandatory for these transition activities, or is the State open to a remote support model?</t>
  </si>
  <si>
    <t>Page 3: Information Requested</t>
  </si>
  <si>
    <t>What are typical use cases for the integration between the new UCaaS solution and MS Teams?</t>
  </si>
  <si>
    <t xml:space="preserve">Is compliance call recording a requirement for all users? </t>
  </si>
  <si>
    <t>Page 4: State-Owned Cloud Tenant</t>
  </si>
  <si>
    <t xml:space="preserve">The RFI states the preferrred solution is a State-Owned Cloud Tenant.  The State currently uses Micosoft Teams as part of their solution, is this considered State-Owned or is it considered an exception? </t>
  </si>
  <si>
    <t>These are primarily flat business lines located in the remote offices around the state.</t>
  </si>
  <si>
    <t>Cisco Cloud Manager and Teams Phone Systems are independent solutions that are not integrated.</t>
  </si>
  <si>
    <t>WAN bandwidth availability to each remote office will be the determining factor for integrating the remote office onto a cloud-based VoIP solution.  Preliminary WAN bandwidth analysis  indicate we will likely be including these sites.  We have been deploying an alternate solution for fire, security and evlevator phone lines.</t>
  </si>
  <si>
    <t>Feature and price comparison</t>
  </si>
  <si>
    <t>No</t>
  </si>
  <si>
    <t>Yes</t>
  </si>
  <si>
    <t>The incumbent is Cincinnati Bell Technology Solutions.</t>
  </si>
  <si>
    <t>Integration with existing VoIP within the state is not necessary.
No.
Yes, we are exploring replacing our existing VoIP solutions with a new turnkey cloud-based VoIP solution.  However, we are not looking to replace Genesys, but want to integrate Genesys VoIP with a cloud-base VoIP Solution.</t>
  </si>
  <si>
    <t>Yes, we need the ability to install and run a client for the cloud-based VoIP solution on mobile devices. Yes, we need the ability to run that client seamlessly on our mobile devices. We have state owned and personal mobile devices. We will utilize text messaging on the mobile device and chat on the VoIP client app.  There are no requirement for WhatsApp, nor special needs for social messaging.</t>
  </si>
  <si>
    <t>We currently use our VoIP solution mobile client app to support and ring multiple devices.  This is also how we perfer to support that feature in the new VoIP solution.</t>
  </si>
  <si>
    <t>We desire SIP Trunks with multiple call paths. Yes, we need to maintain the current DID's for our call centers. Yes, we need the ability to also route outbound from Genesys. Yes, calls would be routed from originating DID's. To the best of our knowledge there are no needs or requirements for other specific or special features are not already specified in the RFI.</t>
  </si>
  <si>
    <t>We do have a formal internal change management process we will follow.  We will work with the new provider to provide end-user training for in-person, video and documentation.</t>
  </si>
  <si>
    <t>This RFI was written using only state resources.</t>
  </si>
  <si>
    <t>Are you suggesting Multi-Tenant means partnering with other non-government entities on a single platform?</t>
  </si>
  <si>
    <t>We plan to evaluate all solutions provided in the responses, however, if 'Direct Routing' is currently utilized and would continue to be an acceptable method of connectivity for Teams Voice.</t>
  </si>
  <si>
    <t>It will not be necessary to keep our existing PSTN/SIP once the migration is completed to the new cloud-based VoIP solution.</t>
  </si>
  <si>
    <t>We use dedicated circuits between our campus and our existing provider for the VoIP cloud-base solution.  We also leverage 'Direct Route' connected with our Microsoft Tenant for Teams Voice.  Some of our Teams Voice in home offices and remote offices traverse the Internet.</t>
  </si>
  <si>
    <t>If you are referring to connectivity for the existing cloud-based VoIP solution we have two circuits to our providers two data center.</t>
  </si>
  <si>
    <t>Maybe.  We will have to see the proposed solution.</t>
  </si>
  <si>
    <t>The cloud-based VoIP solution provider is responsible for uptime.  We currently do not own or manage local servers in our existing solution and we do not want to own or manage local servers in the new cloud-based VoIP solution.</t>
  </si>
  <si>
    <t>See Question #1</t>
  </si>
  <si>
    <t>See Question #28</t>
  </si>
  <si>
    <t>Yes, as long as each solution response is a stand-alone response.</t>
  </si>
  <si>
    <t>See Question #1.  Some remote offices may have a PBX.</t>
  </si>
  <si>
    <t>See Question #3.</t>
  </si>
  <si>
    <t>We do not currently integrate Cisco with MS Teams.</t>
  </si>
  <si>
    <t>We do not have a preferred CDR solution, but we do require the ability to export CDR records.</t>
  </si>
  <si>
    <t>We do not have locally terminated PSTN.   When necessary phone numbers port to our current cloud-based VoIP provider.</t>
  </si>
  <si>
    <t>SIP Trunks and Call Paths for Genesys are direct connect Gig circuits from our current provider to the Genesys cloud.</t>
  </si>
  <si>
    <t>~5700</t>
  </si>
  <si>
    <t>~1000</t>
  </si>
  <si>
    <t>~8000</t>
  </si>
  <si>
    <t>Yes, we are compliant with e911.</t>
  </si>
  <si>
    <t>Retention Policies vary by agency for call recording.</t>
  </si>
  <si>
    <t>There is no reference to third-party integrations with our current VoIP solution in the RFI.</t>
  </si>
  <si>
    <t>In Cisco we use Zoom.  In Microsoft we do not have enterprise call recording.</t>
  </si>
  <si>
    <t>See Questions #44 and #46</t>
  </si>
  <si>
    <t>We do not have a firm timeline for the RFP at this time, but it woul likely be sometime late this calendar year or early next calendar year.</t>
  </si>
  <si>
    <t>Direct Routing is sufficient</t>
  </si>
  <si>
    <t>We currently operate Teams Voice in our Microsoft Tenant.  We need to keep Teams Voice in our Microsoft Tenant if the proposed solution is Teams Voice.</t>
  </si>
  <si>
    <t>Other than calling, No.</t>
  </si>
  <si>
    <t>We utilize PLAR in the Governor Office, Department of Corrections and Attorney General.  We use paging in many of the remote offices.  We use enterprise call recording for Indiana State Police.</t>
  </si>
  <si>
    <t>We expect to move these once we have the new cloud-base VoIP solution in place and profiles in the existing cloud-based VoIP migrated to the new solution.</t>
  </si>
  <si>
    <t>We desire Admin Rights in order to build auto-attendants, Hunt Groups, call flows, new phone adds, etc.</t>
  </si>
  <si>
    <t>Maybe</t>
  </si>
  <si>
    <t>We currently have per user, per device licensing, but if there are efficiencies to be gained by concurrent licensing that does not impact service we may consider concurrent licensing.</t>
  </si>
  <si>
    <t>There is no anticipated growth beyond what is already provided in the RFI and here.</t>
  </si>
  <si>
    <t>We standardized on HP (Formerly Poly).  We use wired and wireless.  Most agencies already have the number of headsets needed.  IOT would work with the agency if additonal headsets are required for this deployment.</t>
  </si>
  <si>
    <t>6 - 12 months after the new contract is established.</t>
  </si>
  <si>
    <t>We anticpate migrating only the 7000 additional analog to the new solution.</t>
  </si>
  <si>
    <t>Simpler Admnr Interface, better auto-attendant, Hunt Group and Call Flow management, Ability to perform basic Adds, Moves and Changes.</t>
  </si>
  <si>
    <t>An on-premise presence is not required or mandatory for the transition or day-2 support; we are open to a remote support model.</t>
  </si>
  <si>
    <t>People need the ability to do ad-hoc recording and enterprise recording is desired.</t>
  </si>
  <si>
    <t>We do not have a preference.</t>
  </si>
  <si>
    <t>We require data center survivability.  There are very few cases where remote survivabilit is necessary, but we wish to reserve the right to include it at a remote site when necessary.</t>
  </si>
  <si>
    <t>See Question #93.</t>
  </si>
  <si>
    <t>Intrado ERS</t>
  </si>
  <si>
    <t>No session limit.</t>
  </si>
  <si>
    <t>38,000 PSTN
400 Toll Free
5700 Reserve ("parked")
(NOTE: We may port additonal 317-232, 317-233, and 317-234 phone numbers over for 'Reserve' at a later date.  We DO NOT know that count at this time).</t>
  </si>
  <si>
    <t>We currently still have a few legacy fax machines we support on analog phone lines.  Thes are being moved to RightFAX or our alternate analog phone line solution.
We currently support and manage RightFAX and are not intereseted in other Faxing services at this time.</t>
  </si>
  <si>
    <t>GCC G3</t>
  </si>
  <si>
    <t>We're open to the best-fit solution, though our preferred approach is to host it within our state owned cloud tenant.</t>
  </si>
  <si>
    <t xml:space="preserve">https://help.mypurecloud.com/articles/carrier-requirements-byoc-cloud/
https://help.mypurecloud.com/wp-content/uploads/2023/10/Genesys-Cloud-Carrier-Interop-Spec.pdf
See drawing on next tab.
</t>
  </si>
  <si>
    <t xml:space="preserve">What licensing is this referring to? </t>
  </si>
  <si>
    <t>https://help.mypurecloud.com/articles/carrier-requirements-byoc-cloud/
https://help.mypurecloud.com/wp-content/uploads/2023/10/Genesys-Cloud-Carrier-Interop-Spec.pdf</t>
  </si>
  <si>
    <t>We do not have any use cases at this time.</t>
  </si>
  <si>
    <t>Since this is outside our Genesys environment it is not necessary for this response.</t>
  </si>
  <si>
    <t>There is no hardware in our data centers.  We currently use G711, G722 and G729 audio codecs.</t>
  </si>
  <si>
    <r>
      <t>ATA 186</t>
    </r>
    <r>
      <rPr>
        <sz val="12"/>
        <rFont val="Aptos"/>
      </rPr>
      <t>, TelePresence SX10, TelePresence SX20, CSF (Jabber Softphone), Webex DX80, Webex Room Kit, Webex Room Kit Mini, Webex Room Kit Plus, Webex Room Kit Pro, 3rd Party SIPCisco 7841, Cisco 7861, Cisco 7936, Cisco 7937, Cisco 7941, Cisco 7942, Cisco 7961, Cisco 7962, Cisco 8811, Cisco 8821, Cisco 8831, Cisco 8832, Cisco 8841, Cisco 8845, Cisco 8851, Cisco 8861, Cisco 8865, Cisco 8941, Cisco 8945, Cisco 8961</t>
    </r>
  </si>
  <si>
    <t>AudioCodes C435 = 816
AudioCodes C455 = 155 
Polycom Trio C60 = 100</t>
  </si>
  <si>
    <t>7821 = 25, 7841 = 3725, 7861 = 60, 7937 = 72, 7941 = 32, 7942 = 564, 7962 = 332, 8821 = 611, 8831 = 191, 8832 = 75, 8841 = 48, 8845 = 13, 8851 = 179, 8861 = 20, 8865 = 3, 8941 = 806, 
8945 = 27, 8961 = 2</t>
  </si>
  <si>
    <t>The State of Indiana has one ATA 186 currently in use for Faxing.</t>
  </si>
  <si>
    <t>Currently we are using the Algo 8301 paging adaptor for Teams and Bogen Tamb2 adaptors with a VG20X for legacy paging. We also have Informacast paging via the cisco phones.</t>
  </si>
  <si>
    <t>1) All devices have outbound calling enabled.
2) Roughly 10% (or 1,400 profiles) endpoints for Cisco and MSTV.
3) 90% of Cisco and MSTV currently have voicemail (or 12,600 profiles), and
    6000 Genesys have voicemail.</t>
  </si>
  <si>
    <r>
      <t>The 7000 analog lines are on VG204 = 99, VG202 = 6, VG350 = 4, VG310 = 1, VG320 = 3, and VG450 = 2 voice-gateways.  The cabling is Cat3, Cat5e, and Cat6</t>
    </r>
    <r>
      <rPr>
        <sz val="12"/>
        <rFont val="Times New Roman"/>
        <family val="1"/>
      </rPr>
      <t>.</t>
    </r>
  </si>
  <si>
    <t>The state owns devices in all 92 counties.</t>
  </si>
  <si>
    <t>Our Microsoft tenant is not considered state-owned, but it is managed by the state.</t>
  </si>
  <si>
    <t>The State has an interest in encouraging AI-driving functionality, provided appropriate controls and transparency are in place, if and especially that functionality can demonstrably reduce cost and increase efficiency of the tool. Respondents should be aware that AI functionality is required to be reviewed and approved by Management Performance Hub prior to deployment, as described on their website: https://www.in.gov/mph/AI/</t>
  </si>
  <si>
    <t>Beginning July 1, all new contracts for cloud services will require compliance with EO 25-19. Cloud services will need to be certified at the appropriate GovRAMP status level within 18 months of the contract being signed. https://www.in.gov/gov/files/EO-25-19.pdf</t>
  </si>
  <si>
    <t>Alternative attestations can be provided during the RFP process to demonstrate appropriate security posture as part of the bid process. Beginning July 1, all new contracts for cloud services will require compliance with EO 25-19. Cloud services will need to be certified at the appropriate GovRAMP status level within 18 months of the contract being signed.</t>
  </si>
  <si>
    <t>State-hosted cloud is highly preferred. Vendor-hosted cloud tenants/environments must meet the appropriate GovRAMP status level to be considered.</t>
  </si>
  <si>
    <t xml:space="preserve">The EO stipulates policy implementation by October 2025. The State is working towards a July 1 implementation for new contracts.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</si>
</sst>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b/>
      <sz val="10"/>
      <name val="Arial"/>
      <family val="2"/>
    </font>
    <font>
      <sz val="10"/>
      <name val="Arial"/>
      <family val="2"/>
    </font>
    <font>
      <sz val="10"/>
      <color rgb="FF000000"/>
      <name val="Calibri"/>
      <family val="2"/>
      <scheme val="minor"/>
    </font>
    <font>
      <sz val="10"/>
      <color theme="1"/>
      <name val="Arial"/>
      <family val="2"/>
    </font>
    <font>
      <sz val="10"/>
      <color theme="1"/>
      <name val="Arial"/>
      <family val="2"/>
    </font>
    <font>
      <sz val="10"/>
      <color rgb="FF212121"/>
      <name val="Arial"/>
      <family val="2"/>
    </font>
    <font>
      <sz val="10"/>
      <color rgb="FF242424"/>
      <name val="Arial"/>
      <family val="2"/>
    </font>
    <font>
      <sz val="12"/>
      <name val="Aptos"/>
    </font>
    <font>
      <sz val="12"/>
      <name val="Times New Roman"/>
      <family val="1"/>
    </font>
  </fonts>
  <fills count="6">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rgb="FFC6D9F0"/>
        <bgColor rgb="FFC6D9F0"/>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3" fillId="0" borderId="0"/>
    <xf numFmtId="0" fontId="2" fillId="0" borderId="0"/>
  </cellStyleXfs>
  <cellXfs count="30">
    <xf numFmtId="0" fontId="0" fillId="0" borderId="0" xfId="0"/>
    <xf numFmtId="0" fontId="1" fillId="2" borderId="1" xfId="0" applyFont="1" applyFill="1" applyBorder="1" applyAlignment="1">
      <alignment horizontal="center" vertical="center" wrapText="1"/>
    </xf>
    <xf numFmtId="0" fontId="0" fillId="0" borderId="0" xfId="0" applyAlignment="1">
      <alignment horizontal="center" vertical="center"/>
    </xf>
    <xf numFmtId="0" fontId="2" fillId="0" borderId="3" xfId="0" applyFont="1" applyBorder="1"/>
    <xf numFmtId="0" fontId="0" fillId="0" borderId="3" xfId="0" applyBorder="1"/>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3" borderId="1" xfId="0" applyFont="1" applyFill="1" applyBorder="1" applyAlignment="1">
      <alignment horizontal="center" vertical="center"/>
    </xf>
    <xf numFmtId="0" fontId="2" fillId="4" borderId="1" xfId="0" applyFont="1" applyFill="1" applyBorder="1" applyAlignment="1">
      <alignment horizontal="left" vertical="center" wrapText="1"/>
    </xf>
    <xf numFmtId="0" fontId="2" fillId="4" borderId="1" xfId="0" applyFont="1" applyFill="1" applyBorder="1" applyAlignment="1">
      <alignment horizontal="left" vertical="top" wrapText="1"/>
    </xf>
    <xf numFmtId="0" fontId="4" fillId="5" borderId="4" xfId="1" applyFont="1" applyFill="1" applyBorder="1" applyAlignment="1">
      <alignment horizontal="left" vertical="top" wrapText="1"/>
    </xf>
    <xf numFmtId="0" fontId="4" fillId="5" borderId="4" xfId="1" applyFont="1" applyFill="1" applyBorder="1" applyAlignment="1">
      <alignment horizontal="left" vertical="center" wrapText="1"/>
    </xf>
    <xf numFmtId="0" fontId="0" fillId="0" borderId="1" xfId="0" applyBorder="1"/>
    <xf numFmtId="0" fontId="5" fillId="5" borderId="4" xfId="1" applyFont="1" applyFill="1" applyBorder="1" applyAlignment="1">
      <alignment horizontal="left" vertical="center" wrapText="1"/>
    </xf>
    <xf numFmtId="0" fontId="2" fillId="4" borderId="1" xfId="2" applyFill="1" applyBorder="1" applyAlignment="1">
      <alignment horizontal="left" vertical="top" wrapText="1"/>
    </xf>
    <xf numFmtId="0" fontId="2" fillId="4" borderId="1" xfId="2" applyFill="1" applyBorder="1" applyAlignment="1">
      <alignment horizontal="left" vertical="center" wrapText="1"/>
    </xf>
    <xf numFmtId="0" fontId="2" fillId="0" borderId="1" xfId="0" applyFont="1" applyBorder="1"/>
    <xf numFmtId="0" fontId="2" fillId="0" borderId="1" xfId="0" applyFont="1" applyBorder="1" applyAlignment="1">
      <alignment wrapText="1"/>
    </xf>
    <xf numFmtId="0" fontId="2" fillId="0" borderId="0" xfId="0" applyFont="1" applyAlignment="1">
      <alignment wrapText="1"/>
    </xf>
    <xf numFmtId="0" fontId="6" fillId="0" borderId="1" xfId="0" applyFont="1" applyBorder="1" applyAlignment="1">
      <alignment wrapText="1"/>
    </xf>
    <xf numFmtId="0" fontId="7" fillId="0" borderId="0" xfId="0" applyFont="1" applyAlignment="1">
      <alignment wrapText="1"/>
    </xf>
    <xf numFmtId="0" fontId="2" fillId="0" borderId="0" xfId="0" applyFont="1" applyAlignment="1">
      <alignment vertical="center" wrapText="1"/>
    </xf>
    <xf numFmtId="0" fontId="2" fillId="0" borderId="1" xfId="0" applyFont="1" applyBorder="1" applyAlignment="1">
      <alignment vertical="center" wrapText="1"/>
    </xf>
    <xf numFmtId="0" fontId="2" fillId="0" borderId="0" xfId="0" applyFont="1"/>
    <xf numFmtId="0" fontId="1" fillId="0" borderId="0" xfId="0" applyFont="1" applyAlignment="1">
      <alignment horizontal="center" wrapText="1"/>
    </xf>
    <xf numFmtId="0" fontId="2" fillId="0" borderId="0" xfId="0" applyFont="1" applyAlignment="1">
      <alignment horizontal="center" wrapText="1"/>
    </xf>
    <xf numFmtId="0" fontId="2" fillId="0" borderId="0" xfId="0" applyFont="1" applyAlignment="1">
      <alignment wrapText="1"/>
    </xf>
    <xf numFmtId="0" fontId="2" fillId="4" borderId="0" xfId="0" applyFont="1" applyFill="1" applyAlignment="1">
      <alignment wrapText="1"/>
    </xf>
    <xf numFmtId="0" fontId="2" fillId="5" borderId="4" xfId="1" applyFont="1" applyFill="1" applyBorder="1" applyAlignment="1">
      <alignment horizontal="left" vertical="top" wrapText="1"/>
    </xf>
    <xf numFmtId="0" fontId="2" fillId="5" borderId="4" xfId="1" applyFont="1" applyFill="1" applyBorder="1" applyAlignment="1">
      <alignment horizontal="left" vertical="center" wrapText="1"/>
    </xf>
  </cellXfs>
  <cellStyles count="3">
    <cellStyle name="Normal" xfId="0" builtinId="0"/>
    <cellStyle name="Normal 2" xfId="1" xr:uid="{333B6917-12A2-44D4-BEB4-0656EA541A73}"/>
    <cellStyle name="Normal 3" xfId="2" xr:uid="{7686A374-5A70-4D3F-A460-5F0CF6EC36D4}"/>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4</xdr:col>
      <xdr:colOff>635000</xdr:colOff>
      <xdr:row>24</xdr:row>
      <xdr:rowOff>152400</xdr:rowOff>
    </xdr:to>
    <xdr:pic>
      <xdr:nvPicPr>
        <xdr:cNvPr id="2" name="Picture 1">
          <a:extLst>
            <a:ext uri="{FF2B5EF4-FFF2-40B4-BE49-F238E27FC236}">
              <a16:creationId xmlns:a16="http://schemas.microsoft.com/office/drawing/2014/main" id="{4BC831CD-E8B7-B914-C894-22F37A0BEA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37000" y="520700"/>
          <a:ext cx="3937000" cy="3784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21"/>
  <sheetViews>
    <sheetView showGridLines="0" tabSelected="1" zoomScaleNormal="100" zoomScaleSheetLayoutView="85" workbookViewId="0">
      <selection activeCell="D7" sqref="D7"/>
    </sheetView>
  </sheetViews>
  <sheetFormatPr baseColWidth="10" defaultColWidth="0" defaultRowHeight="13" x14ac:dyDescent="0.15"/>
  <cols>
    <col min="1" max="1" width="8.83203125" customWidth="1"/>
    <col min="2" max="2" width="5" style="2" customWidth="1"/>
    <col min="3" max="3" width="17.5" customWidth="1"/>
    <col min="4" max="5" width="80.6640625" customWidth="1"/>
    <col min="6" max="6" width="8.83203125" customWidth="1"/>
    <col min="7" max="16384" width="8.83203125" hidden="1"/>
  </cols>
  <sheetData>
    <row r="1" spans="2:6" x14ac:dyDescent="0.15">
      <c r="B1" s="24" t="s">
        <v>6</v>
      </c>
      <c r="C1" s="24"/>
      <c r="D1" s="24"/>
      <c r="E1" s="24"/>
    </row>
    <row r="2" spans="2:6" x14ac:dyDescent="0.15">
      <c r="B2" s="24" t="s">
        <v>0</v>
      </c>
      <c r="C2" s="24"/>
      <c r="D2" s="24"/>
      <c r="E2" s="24"/>
    </row>
    <row r="3" spans="2:6" x14ac:dyDescent="0.15">
      <c r="B3" s="24"/>
      <c r="C3" s="24"/>
      <c r="D3" s="24"/>
      <c r="E3" s="24"/>
    </row>
    <row r="4" spans="2:6" x14ac:dyDescent="0.15">
      <c r="B4" s="25" t="s">
        <v>5</v>
      </c>
      <c r="C4" s="26"/>
      <c r="D4" s="26"/>
      <c r="E4" s="26"/>
    </row>
    <row r="6" spans="2:6" ht="39" customHeight="1" x14ac:dyDescent="0.15">
      <c r="B6" s="1" t="s">
        <v>1</v>
      </c>
      <c r="C6" s="1" t="s">
        <v>2</v>
      </c>
      <c r="D6" s="1" t="s">
        <v>3</v>
      </c>
      <c r="E6" s="1" t="s">
        <v>4</v>
      </c>
    </row>
    <row r="7" spans="2:6" ht="42" x14ac:dyDescent="0.15">
      <c r="B7" s="7">
        <v>1</v>
      </c>
      <c r="C7" s="9" t="s">
        <v>7</v>
      </c>
      <c r="D7" s="8" t="s">
        <v>8</v>
      </c>
      <c r="E7" s="6" t="s">
        <v>133</v>
      </c>
    </row>
    <row r="8" spans="2:6" ht="42" x14ac:dyDescent="0.15">
      <c r="B8" s="7">
        <v>2</v>
      </c>
      <c r="C8" s="10">
        <v>3</v>
      </c>
      <c r="D8" s="11" t="s">
        <v>9</v>
      </c>
      <c r="E8" s="6" t="s">
        <v>134</v>
      </c>
    </row>
    <row r="9" spans="2:6" ht="56" x14ac:dyDescent="0.15">
      <c r="B9" s="7">
        <v>3</v>
      </c>
      <c r="C9" s="10">
        <v>3</v>
      </c>
      <c r="D9" s="11" t="s">
        <v>10</v>
      </c>
      <c r="E9" s="6" t="s">
        <v>135</v>
      </c>
    </row>
    <row r="10" spans="2:6" ht="25.5" customHeight="1" x14ac:dyDescent="0.15">
      <c r="B10" s="7">
        <v>4</v>
      </c>
      <c r="C10" s="9" t="s">
        <v>11</v>
      </c>
      <c r="D10" s="8" t="s">
        <v>12</v>
      </c>
      <c r="E10" s="6" t="s">
        <v>193</v>
      </c>
    </row>
    <row r="11" spans="2:6" ht="25.5" customHeight="1" x14ac:dyDescent="0.15">
      <c r="B11" s="7">
        <v>5</v>
      </c>
      <c r="C11" s="9" t="s">
        <v>11</v>
      </c>
      <c r="D11" s="8" t="s">
        <v>13</v>
      </c>
      <c r="E11" s="6" t="s">
        <v>136</v>
      </c>
      <c r="F11" s="3"/>
    </row>
    <row r="12" spans="2:6" ht="70" x14ac:dyDescent="0.15">
      <c r="B12" s="7">
        <v>6</v>
      </c>
      <c r="C12" s="9" t="s">
        <v>14</v>
      </c>
      <c r="D12" s="8" t="s">
        <v>15</v>
      </c>
      <c r="E12" s="18" t="s">
        <v>195</v>
      </c>
      <c r="F12" s="4"/>
    </row>
    <row r="13" spans="2:6" ht="25.5" customHeight="1" x14ac:dyDescent="0.15">
      <c r="B13" s="7">
        <v>7</v>
      </c>
      <c r="C13" s="9" t="s">
        <v>14</v>
      </c>
      <c r="D13" s="8" t="s">
        <v>16</v>
      </c>
      <c r="E13" s="6" t="s">
        <v>200</v>
      </c>
      <c r="F13" s="5"/>
    </row>
    <row r="14" spans="2:6" ht="25.5" customHeight="1" x14ac:dyDescent="0.15">
      <c r="B14" s="7">
        <v>8</v>
      </c>
      <c r="C14" s="9" t="s">
        <v>14</v>
      </c>
      <c r="D14" s="8" t="s">
        <v>17</v>
      </c>
      <c r="E14" s="6" t="s">
        <v>137</v>
      </c>
      <c r="F14" s="4"/>
    </row>
    <row r="15" spans="2:6" ht="25.5" customHeight="1" x14ac:dyDescent="0.15">
      <c r="B15" s="7">
        <v>9</v>
      </c>
      <c r="C15" s="9" t="s">
        <v>14</v>
      </c>
      <c r="D15" s="8" t="s">
        <v>18</v>
      </c>
      <c r="E15" s="6" t="s">
        <v>182</v>
      </c>
      <c r="F15" s="4"/>
    </row>
    <row r="16" spans="2:6" ht="25.5" customHeight="1" x14ac:dyDescent="0.15">
      <c r="B16" s="7">
        <v>10</v>
      </c>
      <c r="C16" s="9" t="s">
        <v>19</v>
      </c>
      <c r="D16" s="8" t="s">
        <v>20</v>
      </c>
      <c r="E16" s="6" t="s">
        <v>138</v>
      </c>
      <c r="F16" s="5"/>
    </row>
    <row r="17" spans="2:6" ht="25.5" customHeight="1" x14ac:dyDescent="0.15">
      <c r="B17" s="7">
        <v>11</v>
      </c>
      <c r="C17" s="8" t="s">
        <v>21</v>
      </c>
      <c r="D17" s="8" t="s">
        <v>22</v>
      </c>
      <c r="E17" s="6" t="s">
        <v>139</v>
      </c>
      <c r="F17" s="5"/>
    </row>
    <row r="18" spans="2:6" ht="154" x14ac:dyDescent="0.15">
      <c r="B18" s="7">
        <v>12</v>
      </c>
      <c r="C18" s="9" t="s">
        <v>23</v>
      </c>
      <c r="D18" s="8" t="s">
        <v>24</v>
      </c>
      <c r="E18" s="6" t="s">
        <v>140</v>
      </c>
      <c r="F18" s="4"/>
    </row>
    <row r="19" spans="2:6" ht="70" x14ac:dyDescent="0.15">
      <c r="B19" s="7">
        <v>13</v>
      </c>
      <c r="C19" s="9" t="s">
        <v>23</v>
      </c>
      <c r="D19" s="8" t="s">
        <v>25</v>
      </c>
      <c r="E19" s="6" t="s">
        <v>141</v>
      </c>
      <c r="F19" s="4"/>
    </row>
    <row r="20" spans="2:6" ht="42" x14ac:dyDescent="0.15">
      <c r="B20" s="7">
        <v>14</v>
      </c>
      <c r="C20" s="9" t="s">
        <v>23</v>
      </c>
      <c r="D20" s="8" t="s">
        <v>26</v>
      </c>
      <c r="E20" s="6" t="s">
        <v>142</v>
      </c>
      <c r="F20" s="5"/>
    </row>
    <row r="21" spans="2:6" ht="70" x14ac:dyDescent="0.15">
      <c r="B21" s="7">
        <v>15</v>
      </c>
      <c r="C21" s="9" t="s">
        <v>23</v>
      </c>
      <c r="D21" s="8" t="s">
        <v>27</v>
      </c>
      <c r="E21" s="6" t="s">
        <v>143</v>
      </c>
      <c r="F21" s="4"/>
    </row>
    <row r="22" spans="2:6" ht="42" x14ac:dyDescent="0.15">
      <c r="B22" s="7">
        <v>16</v>
      </c>
      <c r="C22" s="8" t="s">
        <v>23</v>
      </c>
      <c r="D22" s="8" t="s">
        <v>28</v>
      </c>
      <c r="E22" s="6" t="s">
        <v>149</v>
      </c>
      <c r="F22" s="4"/>
    </row>
    <row r="23" spans="2:6" ht="84" x14ac:dyDescent="0.15">
      <c r="B23" s="7">
        <v>17</v>
      </c>
      <c r="C23" s="9" t="s">
        <v>29</v>
      </c>
      <c r="D23" s="8" t="s">
        <v>30</v>
      </c>
      <c r="E23" s="6" t="s">
        <v>210</v>
      </c>
      <c r="F23" s="4"/>
    </row>
    <row r="24" spans="2:6" ht="42" x14ac:dyDescent="0.15">
      <c r="B24" s="7">
        <v>18</v>
      </c>
      <c r="C24" s="9" t="s">
        <v>23</v>
      </c>
      <c r="D24" s="8" t="s">
        <v>31</v>
      </c>
      <c r="E24" s="6" t="s">
        <v>137</v>
      </c>
      <c r="F24" s="4"/>
    </row>
    <row r="25" spans="2:6" ht="42" x14ac:dyDescent="0.15">
      <c r="B25" s="7">
        <v>19</v>
      </c>
      <c r="C25" s="9" t="s">
        <v>23</v>
      </c>
      <c r="D25" s="8" t="s">
        <v>32</v>
      </c>
      <c r="E25" s="6" t="s">
        <v>148</v>
      </c>
      <c r="F25" s="5"/>
    </row>
    <row r="26" spans="2:6" ht="42" x14ac:dyDescent="0.15">
      <c r="B26" s="7">
        <v>20</v>
      </c>
      <c r="C26" s="9" t="s">
        <v>23</v>
      </c>
      <c r="D26" s="8" t="s">
        <v>33</v>
      </c>
      <c r="E26" s="6" t="s">
        <v>144</v>
      </c>
      <c r="F26" s="4"/>
    </row>
    <row r="27" spans="2:6" ht="48" customHeight="1" x14ac:dyDescent="0.15">
      <c r="B27" s="7">
        <v>21</v>
      </c>
      <c r="C27" s="8" t="s">
        <v>34</v>
      </c>
      <c r="D27" s="8" t="s">
        <v>35</v>
      </c>
      <c r="E27" s="16" t="s">
        <v>137</v>
      </c>
    </row>
    <row r="28" spans="2:6" ht="42" x14ac:dyDescent="0.15">
      <c r="B28" s="7">
        <v>22</v>
      </c>
      <c r="C28" s="9" t="s">
        <v>36</v>
      </c>
      <c r="D28" s="27" t="s">
        <v>37</v>
      </c>
      <c r="E28" s="6" t="s">
        <v>211</v>
      </c>
    </row>
    <row r="29" spans="2:6" ht="70" x14ac:dyDescent="0.15">
      <c r="B29" s="7">
        <v>23</v>
      </c>
      <c r="C29" s="28"/>
      <c r="D29" s="29" t="s">
        <v>38</v>
      </c>
      <c r="E29" s="6" t="s">
        <v>212</v>
      </c>
    </row>
    <row r="30" spans="2:6" ht="70" x14ac:dyDescent="0.15">
      <c r="B30" s="7">
        <v>24</v>
      </c>
      <c r="C30" s="10"/>
      <c r="D30" s="13" t="s">
        <v>39</v>
      </c>
      <c r="E30" s="6" t="s">
        <v>146</v>
      </c>
    </row>
    <row r="31" spans="2:6" ht="42" x14ac:dyDescent="0.15">
      <c r="B31" s="7">
        <v>25</v>
      </c>
      <c r="C31" s="9"/>
      <c r="D31" s="8" t="s">
        <v>40</v>
      </c>
      <c r="E31" s="6" t="s">
        <v>145</v>
      </c>
    </row>
    <row r="32" spans="2:6" ht="25.5" customHeight="1" x14ac:dyDescent="0.15">
      <c r="B32" s="7">
        <v>26</v>
      </c>
      <c r="C32" s="9"/>
      <c r="D32" s="8" t="s">
        <v>41</v>
      </c>
      <c r="E32" s="6" t="s">
        <v>137</v>
      </c>
      <c r="F32" s="3"/>
    </row>
    <row r="33" spans="2:6" ht="25.5" customHeight="1" x14ac:dyDescent="0.15">
      <c r="B33" s="7">
        <v>27</v>
      </c>
      <c r="C33" s="9">
        <v>3</v>
      </c>
      <c r="D33" s="8" t="s">
        <v>42</v>
      </c>
      <c r="E33" s="6" t="s">
        <v>147</v>
      </c>
      <c r="F33" s="4"/>
    </row>
    <row r="34" spans="2:6" ht="25.5" customHeight="1" x14ac:dyDescent="0.15">
      <c r="B34" s="7">
        <v>28</v>
      </c>
      <c r="C34" s="9" t="s">
        <v>43</v>
      </c>
      <c r="D34" s="8" t="s">
        <v>44</v>
      </c>
      <c r="E34" s="6" t="s">
        <v>150</v>
      </c>
      <c r="F34" s="5"/>
    </row>
    <row r="35" spans="2:6" ht="25.5" customHeight="1" x14ac:dyDescent="0.15">
      <c r="B35" s="7">
        <v>29</v>
      </c>
      <c r="C35" s="9" t="s">
        <v>43</v>
      </c>
      <c r="D35" s="8" t="s">
        <v>45</v>
      </c>
      <c r="E35" s="6" t="s">
        <v>151</v>
      </c>
      <c r="F35" s="4"/>
    </row>
    <row r="36" spans="2:6" ht="25.5" customHeight="1" x14ac:dyDescent="0.15">
      <c r="B36" s="7">
        <v>30</v>
      </c>
      <c r="C36" s="9" t="s">
        <v>43</v>
      </c>
      <c r="D36" s="8" t="s">
        <v>46</v>
      </c>
      <c r="E36" s="6" t="s">
        <v>154</v>
      </c>
      <c r="F36" s="4"/>
    </row>
    <row r="37" spans="2:6" ht="25.5" customHeight="1" x14ac:dyDescent="0.15">
      <c r="B37" s="7">
        <v>31</v>
      </c>
      <c r="C37" s="9" t="s">
        <v>43</v>
      </c>
      <c r="D37" s="8" t="s">
        <v>47</v>
      </c>
      <c r="E37" s="6" t="s">
        <v>152</v>
      </c>
      <c r="F37" s="5"/>
    </row>
    <row r="38" spans="2:6" ht="25.5" customHeight="1" x14ac:dyDescent="0.15">
      <c r="B38" s="7">
        <v>32</v>
      </c>
      <c r="C38" s="8">
        <v>3</v>
      </c>
      <c r="D38" s="8" t="s">
        <v>48</v>
      </c>
      <c r="E38" s="6" t="s">
        <v>153</v>
      </c>
      <c r="F38" s="5"/>
    </row>
    <row r="39" spans="2:6" ht="14" x14ac:dyDescent="0.15">
      <c r="B39" s="7">
        <v>33</v>
      </c>
      <c r="C39" s="9">
        <v>3</v>
      </c>
      <c r="D39" s="8" t="s">
        <v>49</v>
      </c>
      <c r="E39" s="6" t="s">
        <v>137</v>
      </c>
      <c r="F39" s="4"/>
    </row>
    <row r="40" spans="2:6" ht="14" x14ac:dyDescent="0.15">
      <c r="B40" s="7">
        <v>34</v>
      </c>
      <c r="C40" s="9">
        <v>4</v>
      </c>
      <c r="D40" s="8" t="s">
        <v>50</v>
      </c>
      <c r="E40" s="6" t="s">
        <v>155</v>
      </c>
      <c r="F40" s="4"/>
    </row>
    <row r="41" spans="2:6" ht="28" x14ac:dyDescent="0.15">
      <c r="B41" s="7">
        <v>35</v>
      </c>
      <c r="C41" s="14" t="s">
        <v>51</v>
      </c>
      <c r="D41" s="15" t="s">
        <v>52</v>
      </c>
      <c r="E41" s="6" t="s">
        <v>156</v>
      </c>
      <c r="F41" s="5"/>
    </row>
    <row r="42" spans="2:6" ht="28" x14ac:dyDescent="0.15">
      <c r="B42" s="7">
        <v>36</v>
      </c>
      <c r="C42" s="14" t="s">
        <v>51</v>
      </c>
      <c r="D42" s="15" t="s">
        <v>53</v>
      </c>
      <c r="E42" s="6" t="s">
        <v>157</v>
      </c>
      <c r="F42" s="4"/>
    </row>
    <row r="43" spans="2:6" ht="28" x14ac:dyDescent="0.15">
      <c r="B43" s="7">
        <v>37</v>
      </c>
      <c r="C43" s="14" t="s">
        <v>51</v>
      </c>
      <c r="D43" s="15" t="s">
        <v>54</v>
      </c>
      <c r="E43" s="6" t="s">
        <v>189</v>
      </c>
      <c r="F43" s="4"/>
    </row>
    <row r="44" spans="2:6" ht="28" x14ac:dyDescent="0.15">
      <c r="B44" s="7">
        <v>38</v>
      </c>
      <c r="C44" s="14" t="s">
        <v>51</v>
      </c>
      <c r="D44" s="15" t="s">
        <v>55</v>
      </c>
      <c r="E44" s="6" t="s">
        <v>189</v>
      </c>
      <c r="F44" s="4"/>
    </row>
    <row r="45" spans="2:6" ht="28" x14ac:dyDescent="0.15">
      <c r="B45" s="7">
        <v>39</v>
      </c>
      <c r="C45" s="14" t="s">
        <v>51</v>
      </c>
      <c r="D45" s="15" t="s">
        <v>56</v>
      </c>
      <c r="E45" s="6" t="s">
        <v>158</v>
      </c>
      <c r="F45" s="4"/>
    </row>
    <row r="46" spans="2:6" ht="28" x14ac:dyDescent="0.15">
      <c r="B46" s="7">
        <v>40</v>
      </c>
      <c r="C46" s="14" t="s">
        <v>51</v>
      </c>
      <c r="D46" s="15" t="s">
        <v>57</v>
      </c>
      <c r="E46" s="6" t="s">
        <v>159</v>
      </c>
      <c r="F46" s="5"/>
    </row>
    <row r="47" spans="2:6" ht="28" x14ac:dyDescent="0.15">
      <c r="B47" s="7">
        <v>41</v>
      </c>
      <c r="C47" s="15" t="s">
        <v>51</v>
      </c>
      <c r="D47" s="15" t="s">
        <v>58</v>
      </c>
      <c r="E47" s="6" t="s">
        <v>160</v>
      </c>
      <c r="F47" s="4"/>
    </row>
    <row r="48" spans="2:6" ht="48" customHeight="1" x14ac:dyDescent="0.15">
      <c r="B48" s="7">
        <v>42</v>
      </c>
      <c r="C48" s="15" t="s">
        <v>51</v>
      </c>
      <c r="D48" s="15" t="s">
        <v>59</v>
      </c>
      <c r="E48" s="16" t="s">
        <v>137</v>
      </c>
    </row>
    <row r="49" spans="2:6" ht="42" x14ac:dyDescent="0.15">
      <c r="B49" s="7">
        <v>43</v>
      </c>
      <c r="C49" s="15" t="s">
        <v>51</v>
      </c>
      <c r="D49" s="15" t="s">
        <v>60</v>
      </c>
      <c r="E49" s="6" t="s">
        <v>161</v>
      </c>
      <c r="F49" s="5"/>
    </row>
    <row r="50" spans="2:6" ht="28" x14ac:dyDescent="0.15">
      <c r="B50" s="7">
        <v>44</v>
      </c>
      <c r="C50" s="15" t="s">
        <v>51</v>
      </c>
      <c r="D50" s="15" t="s">
        <v>61</v>
      </c>
      <c r="E50" s="6" t="s">
        <v>162</v>
      </c>
      <c r="F50" s="4"/>
    </row>
    <row r="51" spans="2:6" ht="28" x14ac:dyDescent="0.15">
      <c r="B51" s="7">
        <v>45</v>
      </c>
      <c r="C51" s="15" t="s">
        <v>51</v>
      </c>
      <c r="D51" s="15" t="s">
        <v>62</v>
      </c>
      <c r="E51" s="6" t="s">
        <v>163</v>
      </c>
      <c r="F51" s="4"/>
    </row>
    <row r="52" spans="2:6" ht="28" x14ac:dyDescent="0.15">
      <c r="B52" s="7">
        <v>46</v>
      </c>
      <c r="C52" s="15" t="s">
        <v>51</v>
      </c>
      <c r="D52" s="15" t="s">
        <v>63</v>
      </c>
      <c r="E52" s="6" t="s">
        <v>164</v>
      </c>
      <c r="F52" s="4"/>
    </row>
    <row r="53" spans="2:6" ht="85" x14ac:dyDescent="0.15">
      <c r="B53" s="7">
        <v>47</v>
      </c>
      <c r="C53" s="15" t="s">
        <v>51</v>
      </c>
      <c r="D53" s="15" t="s">
        <v>64</v>
      </c>
      <c r="E53" s="21" t="s">
        <v>201</v>
      </c>
      <c r="F53" s="4"/>
    </row>
    <row r="54" spans="2:6" ht="28" x14ac:dyDescent="0.15">
      <c r="B54" s="7">
        <v>48</v>
      </c>
      <c r="C54" s="15" t="s">
        <v>51</v>
      </c>
      <c r="D54" s="15" t="s">
        <v>65</v>
      </c>
      <c r="E54" s="6" t="s">
        <v>138</v>
      </c>
      <c r="F54" s="5"/>
    </row>
    <row r="55" spans="2:6" ht="28" x14ac:dyDescent="0.15">
      <c r="B55" s="7">
        <v>49</v>
      </c>
      <c r="C55" s="15" t="s">
        <v>51</v>
      </c>
      <c r="D55" s="15" t="s">
        <v>66</v>
      </c>
      <c r="E55" s="6" t="s">
        <v>165</v>
      </c>
      <c r="F55" s="4"/>
    </row>
    <row r="56" spans="2:6" ht="48" customHeight="1" x14ac:dyDescent="0.15">
      <c r="B56" s="7">
        <v>50</v>
      </c>
      <c r="C56" s="15" t="s">
        <v>51</v>
      </c>
      <c r="D56" s="15" t="s">
        <v>67</v>
      </c>
      <c r="E56" s="16" t="s">
        <v>166</v>
      </c>
    </row>
    <row r="57" spans="2:6" ht="28" x14ac:dyDescent="0.15">
      <c r="B57" s="7">
        <f>B56+1</f>
        <v>51</v>
      </c>
      <c r="C57" s="15" t="s">
        <v>51</v>
      </c>
      <c r="D57" s="15" t="s">
        <v>68</v>
      </c>
      <c r="E57" s="6" t="s">
        <v>138</v>
      </c>
      <c r="F57" s="5"/>
    </row>
    <row r="58" spans="2:6" ht="28" x14ac:dyDescent="0.15">
      <c r="B58" s="7">
        <f t="shared" ref="B58:B72" si="0">B57+1</f>
        <v>52</v>
      </c>
      <c r="C58" s="15" t="s">
        <v>51</v>
      </c>
      <c r="D58" s="15" t="s">
        <v>69</v>
      </c>
      <c r="E58" s="6" t="s">
        <v>167</v>
      </c>
      <c r="F58" s="4"/>
    </row>
    <row r="59" spans="2:6" ht="28" x14ac:dyDescent="0.15">
      <c r="B59" s="7">
        <f t="shared" si="0"/>
        <v>53</v>
      </c>
      <c r="C59" s="15" t="s">
        <v>51</v>
      </c>
      <c r="D59" s="15" t="s">
        <v>70</v>
      </c>
      <c r="E59" s="6" t="s">
        <v>167</v>
      </c>
      <c r="F59" s="4"/>
    </row>
    <row r="60" spans="2:6" ht="28" x14ac:dyDescent="0.15">
      <c r="B60" s="7">
        <f t="shared" si="0"/>
        <v>54</v>
      </c>
      <c r="C60" s="15" t="s">
        <v>51</v>
      </c>
      <c r="D60" s="15" t="s">
        <v>71</v>
      </c>
      <c r="E60" s="6" t="s">
        <v>168</v>
      </c>
      <c r="F60" s="4"/>
    </row>
    <row r="61" spans="2:6" ht="28" x14ac:dyDescent="0.15">
      <c r="B61" s="7">
        <f t="shared" si="0"/>
        <v>55</v>
      </c>
      <c r="C61" s="15" t="s">
        <v>51</v>
      </c>
      <c r="D61" s="15" t="s">
        <v>72</v>
      </c>
      <c r="E61" s="6">
        <v>4000</v>
      </c>
      <c r="F61" s="4"/>
    </row>
    <row r="62" spans="2:6" ht="28" x14ac:dyDescent="0.15">
      <c r="B62" s="7">
        <f t="shared" si="0"/>
        <v>56</v>
      </c>
      <c r="C62" s="15" t="s">
        <v>51</v>
      </c>
      <c r="D62" s="15" t="s">
        <v>73</v>
      </c>
      <c r="E62" s="6" t="s">
        <v>190</v>
      </c>
      <c r="F62" s="5"/>
    </row>
    <row r="63" spans="2:6" ht="28" x14ac:dyDescent="0.15">
      <c r="B63" s="7">
        <f t="shared" si="0"/>
        <v>57</v>
      </c>
      <c r="C63" s="15" t="s">
        <v>51</v>
      </c>
      <c r="D63" s="15" t="s">
        <v>74</v>
      </c>
      <c r="E63" s="6" t="s">
        <v>169</v>
      </c>
      <c r="F63" s="4"/>
    </row>
    <row r="64" spans="2:6" ht="48" customHeight="1" x14ac:dyDescent="0.15">
      <c r="B64" s="7">
        <f t="shared" si="0"/>
        <v>58</v>
      </c>
      <c r="C64" s="15" t="s">
        <v>51</v>
      </c>
      <c r="D64" s="15" t="s">
        <v>75</v>
      </c>
      <c r="E64" s="16" t="s">
        <v>138</v>
      </c>
    </row>
    <row r="65" spans="2:6" ht="42" x14ac:dyDescent="0.15">
      <c r="B65" s="7">
        <f t="shared" si="0"/>
        <v>59</v>
      </c>
      <c r="C65" s="14" t="s">
        <v>21</v>
      </c>
      <c r="D65" s="15" t="s">
        <v>76</v>
      </c>
      <c r="E65" s="6" t="s">
        <v>170</v>
      </c>
      <c r="F65" s="5"/>
    </row>
    <row r="66" spans="2:6" ht="14" x14ac:dyDescent="0.15">
      <c r="B66" s="7">
        <f t="shared" si="0"/>
        <v>60</v>
      </c>
      <c r="C66" s="9" t="s">
        <v>77</v>
      </c>
      <c r="D66" s="8" t="s">
        <v>78</v>
      </c>
      <c r="E66" s="6" t="s">
        <v>171</v>
      </c>
      <c r="F66" s="4"/>
    </row>
    <row r="67" spans="2:6" ht="28" x14ac:dyDescent="0.15">
      <c r="B67" s="7">
        <f t="shared" si="0"/>
        <v>61</v>
      </c>
      <c r="C67" s="8" t="s">
        <v>77</v>
      </c>
      <c r="D67" s="8" t="s">
        <v>79</v>
      </c>
      <c r="E67" s="6" t="s">
        <v>172</v>
      </c>
      <c r="F67" s="4"/>
    </row>
    <row r="68" spans="2:6" ht="28" x14ac:dyDescent="0.15">
      <c r="B68" s="7">
        <f t="shared" si="0"/>
        <v>62</v>
      </c>
      <c r="C68" s="9" t="s">
        <v>77</v>
      </c>
      <c r="D68" s="8" t="s">
        <v>80</v>
      </c>
      <c r="E68" s="6" t="s">
        <v>138</v>
      </c>
      <c r="F68" s="4"/>
    </row>
    <row r="69" spans="2:6" ht="28" x14ac:dyDescent="0.15">
      <c r="B69" s="7">
        <f t="shared" si="0"/>
        <v>63</v>
      </c>
      <c r="C69" s="9" t="s">
        <v>77</v>
      </c>
      <c r="D69" s="8" t="s">
        <v>81</v>
      </c>
      <c r="E69" s="6" t="s">
        <v>173</v>
      </c>
      <c r="F69" s="4"/>
    </row>
    <row r="70" spans="2:6" ht="28" x14ac:dyDescent="0.15">
      <c r="B70" s="7">
        <f t="shared" si="0"/>
        <v>64</v>
      </c>
      <c r="C70" s="9" t="s">
        <v>77</v>
      </c>
      <c r="D70" s="8" t="s">
        <v>82</v>
      </c>
      <c r="E70" s="6" t="s">
        <v>174</v>
      </c>
      <c r="F70" s="5"/>
    </row>
    <row r="71" spans="2:6" ht="14" x14ac:dyDescent="0.15">
      <c r="B71" s="7">
        <f t="shared" si="0"/>
        <v>65</v>
      </c>
      <c r="C71" s="9" t="s">
        <v>77</v>
      </c>
      <c r="D71" s="8" t="s">
        <v>83</v>
      </c>
      <c r="E71" s="6" t="s">
        <v>137</v>
      </c>
      <c r="F71" s="4"/>
    </row>
    <row r="72" spans="2:6" ht="48" customHeight="1" x14ac:dyDescent="0.15">
      <c r="B72" s="7">
        <f t="shared" si="0"/>
        <v>66</v>
      </c>
      <c r="C72" s="8" t="s">
        <v>77</v>
      </c>
      <c r="D72" s="8" t="s">
        <v>84</v>
      </c>
      <c r="E72" s="17" t="s">
        <v>175</v>
      </c>
    </row>
    <row r="73" spans="2:6" ht="14" x14ac:dyDescent="0.15">
      <c r="B73" s="7">
        <f t="shared" ref="B73:B86" si="1">B72+1</f>
        <v>67</v>
      </c>
      <c r="C73" s="9" t="s">
        <v>77</v>
      </c>
      <c r="D73" s="8" t="s">
        <v>85</v>
      </c>
      <c r="E73" s="6" t="s">
        <v>157</v>
      </c>
      <c r="F73" s="4"/>
    </row>
    <row r="74" spans="2:6" ht="28" x14ac:dyDescent="0.15">
      <c r="B74" s="7">
        <f t="shared" si="1"/>
        <v>68</v>
      </c>
      <c r="C74" s="8" t="s">
        <v>77</v>
      </c>
      <c r="D74" s="8" t="s">
        <v>86</v>
      </c>
      <c r="E74" s="6" t="s">
        <v>176</v>
      </c>
      <c r="F74" s="4"/>
    </row>
    <row r="75" spans="2:6" ht="14" x14ac:dyDescent="0.15">
      <c r="B75" s="7">
        <f t="shared" si="1"/>
        <v>69</v>
      </c>
      <c r="C75" s="9" t="s">
        <v>77</v>
      </c>
      <c r="D75" s="8" t="s">
        <v>87</v>
      </c>
      <c r="E75" s="6" t="s">
        <v>177</v>
      </c>
      <c r="F75" s="4"/>
    </row>
    <row r="76" spans="2:6" ht="14" x14ac:dyDescent="0.15">
      <c r="B76" s="7">
        <f t="shared" si="1"/>
        <v>70</v>
      </c>
      <c r="C76" s="9" t="s">
        <v>77</v>
      </c>
      <c r="D76" s="8" t="s">
        <v>88</v>
      </c>
      <c r="E76" s="6" t="s">
        <v>137</v>
      </c>
      <c r="F76" s="4"/>
    </row>
    <row r="77" spans="2:6" ht="14" x14ac:dyDescent="0.15">
      <c r="B77" s="7">
        <f t="shared" si="1"/>
        <v>71</v>
      </c>
      <c r="C77" s="9" t="s">
        <v>77</v>
      </c>
      <c r="D77" s="8" t="s">
        <v>89</v>
      </c>
      <c r="E77" s="6" t="s">
        <v>186</v>
      </c>
      <c r="F77" s="5"/>
    </row>
    <row r="78" spans="2:6" ht="28" x14ac:dyDescent="0.15">
      <c r="B78" s="7">
        <f t="shared" si="1"/>
        <v>72</v>
      </c>
      <c r="C78" s="9" t="s">
        <v>77</v>
      </c>
      <c r="D78" s="8" t="s">
        <v>90</v>
      </c>
      <c r="E78" s="6" t="s">
        <v>213</v>
      </c>
      <c r="F78" s="4"/>
    </row>
    <row r="79" spans="2:6" ht="48" customHeight="1" x14ac:dyDescent="0.15">
      <c r="B79" s="7">
        <f t="shared" si="1"/>
        <v>73</v>
      </c>
      <c r="C79" s="8" t="s">
        <v>77</v>
      </c>
      <c r="D79" s="8" t="s">
        <v>91</v>
      </c>
      <c r="E79" s="19" t="s">
        <v>194</v>
      </c>
    </row>
    <row r="80" spans="2:6" ht="28" x14ac:dyDescent="0.15">
      <c r="B80" s="7">
        <f t="shared" si="1"/>
        <v>74</v>
      </c>
      <c r="C80" s="9" t="s">
        <v>77</v>
      </c>
      <c r="D80" s="8" t="s">
        <v>92</v>
      </c>
      <c r="E80" s="6" t="s">
        <v>214</v>
      </c>
      <c r="F80" s="4"/>
    </row>
    <row r="81" spans="2:6" ht="14" x14ac:dyDescent="0.15">
      <c r="B81" s="7">
        <f t="shared" si="1"/>
        <v>75</v>
      </c>
      <c r="C81" s="8" t="s">
        <v>77</v>
      </c>
      <c r="D81" s="8" t="s">
        <v>93</v>
      </c>
      <c r="E81" s="6" t="s">
        <v>138</v>
      </c>
      <c r="F81" s="4"/>
    </row>
    <row r="82" spans="2:6" ht="28" x14ac:dyDescent="0.15">
      <c r="B82" s="7">
        <f t="shared" si="1"/>
        <v>76</v>
      </c>
      <c r="C82" s="9" t="s">
        <v>77</v>
      </c>
      <c r="D82" s="8" t="s">
        <v>94</v>
      </c>
      <c r="E82" s="6" t="s">
        <v>178</v>
      </c>
      <c r="F82" s="4"/>
    </row>
    <row r="83" spans="2:6" ht="14" x14ac:dyDescent="0.15">
      <c r="B83" s="7">
        <f t="shared" si="1"/>
        <v>77</v>
      </c>
      <c r="C83" s="9" t="s">
        <v>77</v>
      </c>
      <c r="D83" s="8" t="s">
        <v>95</v>
      </c>
      <c r="E83" s="6" t="s">
        <v>196</v>
      </c>
      <c r="F83" s="4"/>
    </row>
    <row r="84" spans="2:6" ht="14" x14ac:dyDescent="0.15">
      <c r="B84" s="7">
        <f t="shared" si="1"/>
        <v>78</v>
      </c>
      <c r="C84" s="9" t="s">
        <v>77</v>
      </c>
      <c r="D84" s="8" t="s">
        <v>96</v>
      </c>
      <c r="E84" s="6" t="s">
        <v>137</v>
      </c>
      <c r="F84" s="5"/>
    </row>
    <row r="85" spans="2:6" ht="14" x14ac:dyDescent="0.15">
      <c r="B85" s="7">
        <f t="shared" si="1"/>
        <v>79</v>
      </c>
      <c r="C85" s="9" t="s">
        <v>77</v>
      </c>
      <c r="D85" s="8" t="s">
        <v>97</v>
      </c>
      <c r="E85" s="6" t="s">
        <v>138</v>
      </c>
      <c r="F85" s="4"/>
    </row>
    <row r="86" spans="2:6" ht="48" customHeight="1" x14ac:dyDescent="0.15">
      <c r="B86" s="7">
        <f t="shared" si="1"/>
        <v>80</v>
      </c>
      <c r="C86" s="8" t="s">
        <v>77</v>
      </c>
      <c r="D86" s="8" t="s">
        <v>98</v>
      </c>
      <c r="E86" s="16" t="s">
        <v>179</v>
      </c>
    </row>
    <row r="87" spans="2:6" ht="28" x14ac:dyDescent="0.15">
      <c r="B87" s="7">
        <f t="shared" ref="B87:B93" si="2">B86+1</f>
        <v>81</v>
      </c>
      <c r="C87" s="9" t="s">
        <v>77</v>
      </c>
      <c r="D87" s="8" t="s">
        <v>99</v>
      </c>
      <c r="E87" s="6" t="s">
        <v>137</v>
      </c>
      <c r="F87" s="4"/>
    </row>
    <row r="88" spans="2:6" ht="28" x14ac:dyDescent="0.15">
      <c r="B88" s="7">
        <f t="shared" si="2"/>
        <v>82</v>
      </c>
      <c r="C88" s="8" t="s">
        <v>77</v>
      </c>
      <c r="D88" s="8" t="s">
        <v>100</v>
      </c>
      <c r="E88" s="6" t="s">
        <v>138</v>
      </c>
      <c r="F88" s="4"/>
    </row>
    <row r="89" spans="2:6" ht="14" x14ac:dyDescent="0.15">
      <c r="B89" s="7">
        <f t="shared" si="2"/>
        <v>83</v>
      </c>
      <c r="C89" s="9" t="s">
        <v>77</v>
      </c>
      <c r="D89" s="8" t="s">
        <v>101</v>
      </c>
      <c r="E89" s="6" t="s">
        <v>138</v>
      </c>
      <c r="F89" s="4"/>
    </row>
    <row r="90" spans="2:6" ht="42" x14ac:dyDescent="0.15">
      <c r="B90" s="7">
        <f t="shared" si="2"/>
        <v>84</v>
      </c>
      <c r="C90" s="9" t="s">
        <v>102</v>
      </c>
      <c r="D90" s="8" t="s">
        <v>103</v>
      </c>
      <c r="E90" s="22" t="s">
        <v>202</v>
      </c>
      <c r="F90" s="4"/>
    </row>
    <row r="91" spans="2:6" ht="42" x14ac:dyDescent="0.15">
      <c r="B91" s="7">
        <f t="shared" si="2"/>
        <v>85</v>
      </c>
      <c r="C91" s="9" t="s">
        <v>102</v>
      </c>
      <c r="D91" s="8" t="s">
        <v>104</v>
      </c>
      <c r="E91" s="22" t="s">
        <v>203</v>
      </c>
      <c r="F91" s="5"/>
    </row>
    <row r="92" spans="2:6" ht="98" x14ac:dyDescent="0.15">
      <c r="B92" s="7">
        <f t="shared" si="2"/>
        <v>86</v>
      </c>
      <c r="C92" s="9" t="s">
        <v>102</v>
      </c>
      <c r="D92" s="8" t="s">
        <v>105</v>
      </c>
      <c r="E92" s="20" t="s">
        <v>197</v>
      </c>
      <c r="F92" s="4"/>
    </row>
    <row r="93" spans="2:6" ht="48" customHeight="1" x14ac:dyDescent="0.15">
      <c r="B93" s="7">
        <f t="shared" si="2"/>
        <v>87</v>
      </c>
      <c r="C93" s="8" t="s">
        <v>106</v>
      </c>
      <c r="D93" s="8" t="s">
        <v>107</v>
      </c>
      <c r="E93" s="17" t="s">
        <v>180</v>
      </c>
    </row>
    <row r="94" spans="2:6" ht="84" x14ac:dyDescent="0.15">
      <c r="B94" s="7">
        <f t="shared" ref="B94:B101" si="3">B93+1</f>
        <v>88</v>
      </c>
      <c r="C94" s="9" t="s">
        <v>108</v>
      </c>
      <c r="D94" s="8" t="s">
        <v>109</v>
      </c>
      <c r="E94" s="6" t="s">
        <v>192</v>
      </c>
      <c r="F94" s="4"/>
    </row>
    <row r="95" spans="2:6" ht="140" x14ac:dyDescent="0.15">
      <c r="B95" s="7">
        <f t="shared" si="3"/>
        <v>89</v>
      </c>
      <c r="C95" s="9" t="s">
        <v>108</v>
      </c>
      <c r="D95" s="8" t="s">
        <v>110</v>
      </c>
      <c r="E95" s="23" t="s">
        <v>204</v>
      </c>
      <c r="F95" s="5"/>
    </row>
    <row r="96" spans="2:6" ht="28" x14ac:dyDescent="0.15">
      <c r="B96" s="7">
        <f t="shared" si="3"/>
        <v>90</v>
      </c>
      <c r="C96" s="9" t="s">
        <v>102</v>
      </c>
      <c r="D96" s="8" t="s">
        <v>111</v>
      </c>
      <c r="E96" s="18" t="s">
        <v>205</v>
      </c>
      <c r="F96" s="4"/>
    </row>
    <row r="97" spans="2:6" ht="48" customHeight="1" x14ac:dyDescent="0.15">
      <c r="B97" s="7">
        <f t="shared" si="3"/>
        <v>91</v>
      </c>
      <c r="C97" s="8" t="s">
        <v>108</v>
      </c>
      <c r="D97" s="8" t="s">
        <v>112</v>
      </c>
      <c r="E97" s="16" t="s">
        <v>181</v>
      </c>
    </row>
    <row r="98" spans="2:6" ht="28" x14ac:dyDescent="0.15">
      <c r="B98" s="7">
        <f t="shared" si="3"/>
        <v>92</v>
      </c>
      <c r="C98" s="9" t="s">
        <v>108</v>
      </c>
      <c r="D98" s="8" t="s">
        <v>113</v>
      </c>
      <c r="E98" s="6" t="s">
        <v>138</v>
      </c>
      <c r="F98" s="4"/>
    </row>
    <row r="99" spans="2:6" ht="28" x14ac:dyDescent="0.15">
      <c r="B99" s="7">
        <f t="shared" si="3"/>
        <v>93</v>
      </c>
      <c r="C99" s="9" t="s">
        <v>108</v>
      </c>
      <c r="D99" s="8" t="s">
        <v>114</v>
      </c>
      <c r="E99" s="6" t="s">
        <v>187</v>
      </c>
      <c r="F99" s="5"/>
    </row>
    <row r="100" spans="2:6" ht="42" x14ac:dyDescent="0.15">
      <c r="B100" s="7">
        <f t="shared" si="3"/>
        <v>94</v>
      </c>
      <c r="C100" s="9" t="s">
        <v>108</v>
      </c>
      <c r="D100" s="8" t="s">
        <v>115</v>
      </c>
      <c r="E100" s="6" t="s">
        <v>199</v>
      </c>
      <c r="F100" s="4"/>
    </row>
    <row r="101" spans="2:6" ht="48" customHeight="1" x14ac:dyDescent="0.15">
      <c r="B101" s="7">
        <f t="shared" si="3"/>
        <v>95</v>
      </c>
      <c r="C101" s="8" t="s">
        <v>108</v>
      </c>
      <c r="D101" s="8" t="s">
        <v>116</v>
      </c>
      <c r="E101" s="16" t="s">
        <v>137</v>
      </c>
    </row>
    <row r="102" spans="2:6" ht="84" x14ac:dyDescent="0.15">
      <c r="B102" s="7">
        <f t="shared" ref="B102:B117" si="4">B101+1</f>
        <v>96</v>
      </c>
      <c r="C102" s="9" t="s">
        <v>117</v>
      </c>
      <c r="D102" s="8" t="s">
        <v>118</v>
      </c>
      <c r="E102" s="18" t="s">
        <v>206</v>
      </c>
      <c r="F102" s="4"/>
    </row>
    <row r="103" spans="2:6" ht="70" x14ac:dyDescent="0.15">
      <c r="B103" s="7">
        <f t="shared" si="4"/>
        <v>97</v>
      </c>
      <c r="C103" s="9" t="s">
        <v>117</v>
      </c>
      <c r="D103" s="8" t="s">
        <v>119</v>
      </c>
      <c r="E103" s="6" t="s">
        <v>191</v>
      </c>
      <c r="F103" s="5"/>
    </row>
    <row r="104" spans="2:6" ht="28" x14ac:dyDescent="0.15">
      <c r="B104" s="7">
        <f t="shared" si="4"/>
        <v>98</v>
      </c>
      <c r="C104" s="9" t="s">
        <v>108</v>
      </c>
      <c r="D104" s="8" t="s">
        <v>120</v>
      </c>
      <c r="E104" s="6" t="s">
        <v>188</v>
      </c>
      <c r="F104" s="4"/>
    </row>
    <row r="105" spans="2:6" ht="70" x14ac:dyDescent="0.15">
      <c r="B105" s="7">
        <f t="shared" si="4"/>
        <v>99</v>
      </c>
      <c r="C105" s="8" t="s">
        <v>121</v>
      </c>
      <c r="D105" s="8" t="s">
        <v>122</v>
      </c>
      <c r="E105" s="22" t="s">
        <v>207</v>
      </c>
    </row>
    <row r="106" spans="2:6" ht="56" x14ac:dyDescent="0.15">
      <c r="B106" s="7">
        <f t="shared" si="4"/>
        <v>100</v>
      </c>
      <c r="C106" s="9" t="s">
        <v>121</v>
      </c>
      <c r="D106" s="8" t="s">
        <v>123</v>
      </c>
      <c r="E106" s="6" t="s">
        <v>208</v>
      </c>
      <c r="F106" s="4"/>
    </row>
    <row r="107" spans="2:6" ht="28" x14ac:dyDescent="0.15">
      <c r="B107" s="7">
        <f t="shared" si="4"/>
        <v>101</v>
      </c>
      <c r="C107" s="9" t="s">
        <v>124</v>
      </c>
      <c r="D107" s="8" t="s">
        <v>125</v>
      </c>
      <c r="E107" s="6" t="s">
        <v>183</v>
      </c>
      <c r="F107" s="5"/>
    </row>
    <row r="108" spans="2:6" ht="70" x14ac:dyDescent="0.15">
      <c r="B108" s="7">
        <f t="shared" si="4"/>
        <v>102</v>
      </c>
      <c r="C108" s="9" t="s">
        <v>126</v>
      </c>
      <c r="D108" s="8" t="s">
        <v>127</v>
      </c>
      <c r="E108" s="6" t="s">
        <v>184</v>
      </c>
      <c r="F108" s="4"/>
    </row>
    <row r="109" spans="2:6" ht="48" customHeight="1" x14ac:dyDescent="0.15">
      <c r="B109" s="7">
        <f t="shared" si="4"/>
        <v>103</v>
      </c>
      <c r="C109" s="8" t="s">
        <v>128</v>
      </c>
      <c r="D109" s="8" t="s">
        <v>129</v>
      </c>
      <c r="E109" s="16" t="s">
        <v>198</v>
      </c>
    </row>
    <row r="110" spans="2:6" ht="28" x14ac:dyDescent="0.15">
      <c r="B110" s="7">
        <f t="shared" si="4"/>
        <v>104</v>
      </c>
      <c r="C110" s="9" t="s">
        <v>128</v>
      </c>
      <c r="D110" s="8" t="s">
        <v>130</v>
      </c>
      <c r="E110" s="6" t="s">
        <v>185</v>
      </c>
      <c r="F110" s="4"/>
    </row>
    <row r="111" spans="2:6" ht="42" x14ac:dyDescent="0.15">
      <c r="B111" s="7">
        <f t="shared" si="4"/>
        <v>105</v>
      </c>
      <c r="C111" s="9" t="s">
        <v>131</v>
      </c>
      <c r="D111" s="8" t="s">
        <v>132</v>
      </c>
      <c r="E111" s="6" t="s">
        <v>209</v>
      </c>
      <c r="F111" s="5"/>
    </row>
    <row r="112" spans="2:6" hidden="1" x14ac:dyDescent="0.15">
      <c r="B112" s="7">
        <f t="shared" si="4"/>
        <v>106</v>
      </c>
      <c r="C112" s="9"/>
      <c r="D112" s="8"/>
      <c r="E112" s="6"/>
      <c r="F112" s="4"/>
    </row>
    <row r="113" spans="2:6" ht="48" hidden="1" customHeight="1" x14ac:dyDescent="0.15">
      <c r="B113" s="7">
        <f t="shared" si="4"/>
        <v>107</v>
      </c>
      <c r="C113" s="8"/>
      <c r="D113" s="8"/>
      <c r="E113" s="12"/>
    </row>
    <row r="114" spans="2:6" hidden="1" x14ac:dyDescent="0.15">
      <c r="B114" s="7">
        <f t="shared" si="4"/>
        <v>108</v>
      </c>
      <c r="C114" s="9"/>
      <c r="D114" s="8"/>
      <c r="E114" s="6"/>
      <c r="F114" s="4"/>
    </row>
    <row r="115" spans="2:6" hidden="1" x14ac:dyDescent="0.15">
      <c r="B115" s="7">
        <f t="shared" si="4"/>
        <v>109</v>
      </c>
      <c r="C115" s="9"/>
      <c r="D115" s="8"/>
      <c r="E115" s="6"/>
      <c r="F115" s="5"/>
    </row>
    <row r="116" spans="2:6" hidden="1" x14ac:dyDescent="0.15">
      <c r="B116" s="7">
        <f t="shared" si="4"/>
        <v>110</v>
      </c>
      <c r="C116" s="9"/>
      <c r="D116" s="8"/>
      <c r="E116" s="6"/>
      <c r="F116" s="4"/>
    </row>
    <row r="117" spans="2:6" ht="48" hidden="1" customHeight="1" x14ac:dyDescent="0.15">
      <c r="B117" s="7">
        <f t="shared" si="4"/>
        <v>111</v>
      </c>
      <c r="C117" s="8"/>
      <c r="D117" s="8"/>
      <c r="E117" s="12"/>
    </row>
    <row r="118" spans="2:6" hidden="1" x14ac:dyDescent="0.15">
      <c r="B118" s="7">
        <f t="shared" ref="B118:B121" si="5">B117+1</f>
        <v>112</v>
      </c>
      <c r="C118" s="9"/>
      <c r="D118" s="8"/>
      <c r="E118" s="6"/>
      <c r="F118" s="4"/>
    </row>
    <row r="119" spans="2:6" hidden="1" x14ac:dyDescent="0.15">
      <c r="B119" s="7">
        <f t="shared" si="5"/>
        <v>113</v>
      </c>
      <c r="C119" s="9"/>
      <c r="D119" s="8"/>
      <c r="E119" s="6"/>
      <c r="F119" s="5"/>
    </row>
    <row r="120" spans="2:6" hidden="1" x14ac:dyDescent="0.15">
      <c r="B120" s="7">
        <f t="shared" si="5"/>
        <v>114</v>
      </c>
      <c r="C120" s="9"/>
      <c r="D120" s="8"/>
      <c r="E120" s="6"/>
      <c r="F120" s="4"/>
    </row>
    <row r="121" spans="2:6" ht="48" hidden="1" customHeight="1" x14ac:dyDescent="0.15">
      <c r="B121" s="7">
        <f t="shared" si="5"/>
        <v>115</v>
      </c>
      <c r="C121" s="8"/>
      <c r="D121" s="8"/>
      <c r="E121" s="12"/>
    </row>
  </sheetData>
  <mergeCells count="4">
    <mergeCell ref="B2:E2"/>
    <mergeCell ref="B4:E4"/>
    <mergeCell ref="B3:E3"/>
    <mergeCell ref="B1:E1"/>
  </mergeCells>
  <phoneticPr fontId="0" type="noConversion"/>
  <pageMargins left="0.25" right="0.25" top="0.75" bottom="0.75" header="0.3" footer="0.3"/>
  <pageSetup scale="6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00419-A710-8A4C-8E1E-840BC3B6D115}">
  <dimension ref="A1"/>
  <sheetViews>
    <sheetView workbookViewId="0">
      <selection activeCell="C30" sqref="C30"/>
    </sheetView>
  </sheetViews>
  <sheetFormatPr baseColWidth="10" defaultRowHeight="13" x14ac:dyDescent="0.1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Q&amp;A</vt:lpstr>
      <vt:lpstr>Call Center Diagram</vt:lpstr>
    </vt:vector>
  </TitlesOfParts>
  <Manager/>
  <Company>State of Indiana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jhelmer</dc:creator>
  <cp:keywords/>
  <dc:description/>
  <cp:lastModifiedBy>Hicks, Mike (IOT)</cp:lastModifiedBy>
  <cp:revision/>
  <dcterms:created xsi:type="dcterms:W3CDTF">2008-11-21T19:14:52Z</dcterms:created>
  <dcterms:modified xsi:type="dcterms:W3CDTF">2025-06-19T19:21:00Z</dcterms:modified>
  <cp:category/>
  <cp:contentStatus/>
</cp:coreProperties>
</file>